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II ketv.biudžeto atskaitomybė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J332" i="1" s="1"/>
  <c r="I333" i="1"/>
  <c r="L332" i="1"/>
  <c r="K332" i="1"/>
  <c r="I332" i="1"/>
  <c r="L329" i="1"/>
  <c r="K329" i="1"/>
  <c r="J329" i="1"/>
  <c r="J328" i="1" s="1"/>
  <c r="I329" i="1"/>
  <c r="L328" i="1"/>
  <c r="K328" i="1"/>
  <c r="I328" i="1"/>
  <c r="L326" i="1"/>
  <c r="K326" i="1"/>
  <c r="J326" i="1"/>
  <c r="J325" i="1" s="1"/>
  <c r="I326" i="1"/>
  <c r="L325" i="1"/>
  <c r="K325" i="1"/>
  <c r="I325" i="1"/>
  <c r="L323" i="1"/>
  <c r="K323" i="1"/>
  <c r="J323" i="1"/>
  <c r="I323" i="1"/>
  <c r="I322" i="1" s="1"/>
  <c r="L322" i="1"/>
  <c r="K322" i="1"/>
  <c r="J322" i="1"/>
  <c r="L319" i="1"/>
  <c r="K319" i="1"/>
  <c r="J319" i="1"/>
  <c r="J318" i="1" s="1"/>
  <c r="I319" i="1"/>
  <c r="L318" i="1"/>
  <c r="K318" i="1"/>
  <c r="I318" i="1"/>
  <c r="L315" i="1"/>
  <c r="K315" i="1"/>
  <c r="J315" i="1"/>
  <c r="J314" i="1" s="1"/>
  <c r="I315" i="1"/>
  <c r="I314" i="1" s="1"/>
  <c r="L314" i="1"/>
  <c r="K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1" i="1" s="1"/>
  <c r="I300" i="1" s="1"/>
  <c r="I299" i="1" s="1"/>
  <c r="L304" i="1"/>
  <c r="K304" i="1"/>
  <c r="J304" i="1"/>
  <c r="I304" i="1"/>
  <c r="L302" i="1"/>
  <c r="K302" i="1"/>
  <c r="J302" i="1"/>
  <c r="J301" i="1" s="1"/>
  <c r="J300" i="1" s="1"/>
  <c r="J299" i="1" s="1"/>
  <c r="I302" i="1"/>
  <c r="L301" i="1"/>
  <c r="K301" i="1"/>
  <c r="L300" i="1"/>
  <c r="K300" i="1"/>
  <c r="L299" i="1"/>
  <c r="K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J277" i="1" s="1"/>
  <c r="I278" i="1"/>
  <c r="L277" i="1"/>
  <c r="K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J267" i="1" s="1"/>
  <c r="I268" i="1"/>
  <c r="L267" i="1"/>
  <c r="K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J260" i="1" s="1"/>
  <c r="I261" i="1"/>
  <c r="L260" i="1"/>
  <c r="K260" i="1"/>
  <c r="I260" i="1"/>
  <c r="L258" i="1"/>
  <c r="K258" i="1"/>
  <c r="J258" i="1"/>
  <c r="J257" i="1" s="1"/>
  <c r="I258" i="1"/>
  <c r="L257" i="1"/>
  <c r="K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L234" i="1"/>
  <c r="K234" i="1"/>
  <c r="L230" i="1"/>
  <c r="K230" i="1"/>
  <c r="J230" i="1"/>
  <c r="I230" i="1"/>
  <c r="I229" i="1" s="1"/>
  <c r="I228" i="1" s="1"/>
  <c r="L229" i="1"/>
  <c r="K229" i="1"/>
  <c r="J229" i="1"/>
  <c r="L228" i="1"/>
  <c r="K228" i="1"/>
  <c r="J228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P217" i="1"/>
  <c r="O217" i="1"/>
  <c r="N217" i="1"/>
  <c r="M217" i="1"/>
  <c r="L217" i="1"/>
  <c r="K217" i="1"/>
  <c r="J217" i="1"/>
  <c r="J216" i="1" s="1"/>
  <c r="I217" i="1"/>
  <c r="L216" i="1"/>
  <c r="K216" i="1"/>
  <c r="I216" i="1"/>
  <c r="L214" i="1"/>
  <c r="K214" i="1"/>
  <c r="J214" i="1"/>
  <c r="J213" i="1" s="1"/>
  <c r="I214" i="1"/>
  <c r="L213" i="1"/>
  <c r="K213" i="1"/>
  <c r="I213" i="1"/>
  <c r="L212" i="1"/>
  <c r="K212" i="1"/>
  <c r="I212" i="1"/>
  <c r="L207" i="1"/>
  <c r="K207" i="1"/>
  <c r="J207" i="1"/>
  <c r="J206" i="1" s="1"/>
  <c r="J205" i="1" s="1"/>
  <c r="I207" i="1"/>
  <c r="L206" i="1"/>
  <c r="K206" i="1"/>
  <c r="I206" i="1"/>
  <c r="L205" i="1"/>
  <c r="K205" i="1"/>
  <c r="I205" i="1"/>
  <c r="L203" i="1"/>
  <c r="K203" i="1"/>
  <c r="J203" i="1"/>
  <c r="I203" i="1"/>
  <c r="I202" i="1" s="1"/>
  <c r="I182" i="1" s="1"/>
  <c r="I181" i="1" s="1"/>
  <c r="L202" i="1"/>
  <c r="K202" i="1"/>
  <c r="J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L181" i="1" s="1"/>
  <c r="L180" i="1" s="1"/>
  <c r="K182" i="1"/>
  <c r="J182" i="1"/>
  <c r="K181" i="1"/>
  <c r="K180" i="1" s="1"/>
  <c r="L176" i="1"/>
  <c r="K176" i="1"/>
  <c r="J176" i="1"/>
  <c r="J175" i="1" s="1"/>
  <c r="J169" i="1" s="1"/>
  <c r="J164" i="1" s="1"/>
  <c r="I176" i="1"/>
  <c r="L175" i="1"/>
  <c r="K175" i="1"/>
  <c r="I175" i="1"/>
  <c r="L171" i="1"/>
  <c r="K171" i="1"/>
  <c r="J171" i="1"/>
  <c r="I171" i="1"/>
  <c r="L170" i="1"/>
  <c r="K170" i="1"/>
  <c r="J170" i="1"/>
  <c r="I170" i="1"/>
  <c r="L169" i="1"/>
  <c r="K169" i="1"/>
  <c r="I169" i="1"/>
  <c r="L167" i="1"/>
  <c r="K167" i="1"/>
  <c r="J167" i="1"/>
  <c r="I167" i="1"/>
  <c r="I166" i="1" s="1"/>
  <c r="I165" i="1" s="1"/>
  <c r="I164" i="1" s="1"/>
  <c r="L166" i="1"/>
  <c r="K166" i="1"/>
  <c r="J166" i="1"/>
  <c r="L165" i="1"/>
  <c r="K165" i="1"/>
  <c r="J165" i="1"/>
  <c r="L164" i="1"/>
  <c r="K164" i="1"/>
  <c r="L162" i="1"/>
  <c r="K162" i="1"/>
  <c r="J162" i="1"/>
  <c r="I162" i="1"/>
  <c r="I161" i="1" s="1"/>
  <c r="L161" i="1"/>
  <c r="K161" i="1"/>
  <c r="J161" i="1"/>
  <c r="L157" i="1"/>
  <c r="K157" i="1"/>
  <c r="J157" i="1"/>
  <c r="I157" i="1"/>
  <c r="L156" i="1"/>
  <c r="K156" i="1"/>
  <c r="J156" i="1"/>
  <c r="J155" i="1" s="1"/>
  <c r="J154" i="1" s="1"/>
  <c r="I156" i="1"/>
  <c r="L155" i="1"/>
  <c r="K155" i="1"/>
  <c r="L154" i="1"/>
  <c r="K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I142" i="1" s="1"/>
  <c r="I141" i="1" s="1"/>
  <c r="I135" i="1" s="1"/>
  <c r="L142" i="1"/>
  <c r="K142" i="1"/>
  <c r="J142" i="1"/>
  <c r="L141" i="1"/>
  <c r="K141" i="1"/>
  <c r="J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L133" i="1"/>
  <c r="K133" i="1"/>
  <c r="J133" i="1"/>
  <c r="I133" i="1"/>
  <c r="L132" i="1"/>
  <c r="K132" i="1"/>
  <c r="J132" i="1"/>
  <c r="I132" i="1"/>
  <c r="I131" i="1" s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L111" i="1"/>
  <c r="K111" i="1"/>
  <c r="J111" i="1"/>
  <c r="I111" i="1"/>
  <c r="I110" i="1" s="1"/>
  <c r="I109" i="1" s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K63" i="1" s="1"/>
  <c r="K62" i="1" s="1"/>
  <c r="K61" i="1" s="1"/>
  <c r="J64" i="1"/>
  <c r="I64" i="1"/>
  <c r="L63" i="1"/>
  <c r="J63" i="1"/>
  <c r="I63" i="1"/>
  <c r="L62" i="1"/>
  <c r="J62" i="1"/>
  <c r="I62" i="1"/>
  <c r="I61" i="1" s="1"/>
  <c r="P61" i="1"/>
  <c r="O61" i="1"/>
  <c r="N61" i="1"/>
  <c r="M61" i="1"/>
  <c r="L61" i="1"/>
  <c r="J61" i="1"/>
  <c r="L45" i="1"/>
  <c r="L44" i="1" s="1"/>
  <c r="L43" i="1" s="1"/>
  <c r="L42" i="1" s="1"/>
  <c r="L30" i="1" s="1"/>
  <c r="K45" i="1"/>
  <c r="J45" i="1"/>
  <c r="J44" i="1" s="1"/>
  <c r="J43" i="1" s="1"/>
  <c r="J42" i="1" s="1"/>
  <c r="I45" i="1"/>
  <c r="K44" i="1"/>
  <c r="K43" i="1" s="1"/>
  <c r="K42" i="1" s="1"/>
  <c r="I44" i="1"/>
  <c r="I43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64" i="1" l="1"/>
  <c r="K30" i="1"/>
  <c r="K364" i="1" s="1"/>
  <c r="J212" i="1"/>
  <c r="J181" i="1"/>
  <c r="J235" i="1"/>
  <c r="J234" i="1" s="1"/>
  <c r="I235" i="1"/>
  <c r="I234" i="1" s="1"/>
  <c r="I180" i="1" s="1"/>
  <c r="J30" i="1"/>
  <c r="I155" i="1"/>
  <c r="I154" i="1" s="1"/>
  <c r="I100" i="1"/>
  <c r="I89" i="1" s="1"/>
  <c r="I30" i="1" s="1"/>
  <c r="I364" i="1" l="1"/>
  <c r="J180" i="1"/>
  <c r="J364" i="1" s="1"/>
</calcChain>
</file>

<file path=xl/sharedStrings.xml><?xml version="1.0" encoding="utf-8"?>
<sst xmlns="http://schemas.openxmlformats.org/spreadsheetml/2006/main" count="388" uniqueCount="236">
  <si>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</si>
  <si>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</si>
  <si>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</si>
  <si>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</si>
  <si>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</si>
  <si>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</si>
  <si>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</si>
  <si>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</si>
  <si>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</si>
  <si>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</si>
  <si>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</si>
  <si>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</si>
  <si>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</si>
  <si>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</si>
  <si>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</si>
  <si>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</si>
  <si>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</si>
  <si>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</si>
  <si>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</si>
  <si>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</si>
  <si>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</si>
  <si>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</si>
  <si>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Finansavimo šaltinio</t>
  </si>
  <si>
    <t>5SB</t>
  </si>
  <si>
    <t>Valstybės funkcijos</t>
  </si>
  <si>
    <t>09</t>
  </si>
  <si>
    <t>02</t>
  </si>
  <si>
    <t>01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</si>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</sst>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7" colorId="9" workbookViewId="0">
      <selection activeCell="K369" sqref="K369:L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8" t="s">
        <v>6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8"/>
    </row>
    <row r="7" spans="1:16" ht="18.75" customHeight="1" x14ac:dyDescent="0.2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6" t="s">
        <v>8</v>
      </c>
      <c r="H8" s="196"/>
      <c r="I8" s="196"/>
      <c r="J8" s="196"/>
      <c r="K8" s="196"/>
      <c r="L8" s="12"/>
      <c r="M8" s="8"/>
    </row>
    <row r="9" spans="1:16" ht="16.5" customHeight="1" x14ac:dyDescent="0.2">
      <c r="A9" s="186" t="s">
        <v>9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7" t="s">
        <v>11</v>
      </c>
      <c r="H10" s="187"/>
      <c r="I10" s="187"/>
      <c r="J10" s="187"/>
      <c r="K10" s="187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7" t="s">
        <v>12</v>
      </c>
      <c r="H11" s="197"/>
      <c r="I11" s="197"/>
      <c r="J11" s="197"/>
      <c r="K11" s="197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6" t="s">
        <v>13</v>
      </c>
      <c r="C13" s="186"/>
      <c r="D13" s="186"/>
      <c r="E13" s="186"/>
      <c r="F13" s="186"/>
      <c r="G13" s="186"/>
      <c r="H13" s="186"/>
      <c r="I13" s="186"/>
      <c r="J13" s="186"/>
      <c r="K13" s="186"/>
      <c r="L13" s="186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7" t="s">
        <v>9</v>
      </c>
      <c r="H15" s="187"/>
      <c r="I15" s="187"/>
      <c r="J15" s="187"/>
      <c r="K15" s="187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8" t="s">
        <v>14</v>
      </c>
      <c r="H16" s="188"/>
      <c r="I16" s="188"/>
      <c r="J16" s="188"/>
      <c r="K16" s="188"/>
      <c r="L16" s="14"/>
    </row>
    <row r="17" spans="1:17" ht="13.5" customHeight="1" x14ac:dyDescent="0.2">
      <c r="A17" s="14"/>
      <c r="B17" s="18"/>
      <c r="C17" s="18"/>
      <c r="D17" s="18"/>
      <c r="E17" s="189"/>
      <c r="F17" s="190"/>
      <c r="G17" s="189"/>
      <c r="H17" s="189"/>
      <c r="I17" s="189"/>
      <c r="J17" s="189"/>
      <c r="K17" s="189"/>
      <c r="L17" s="18"/>
    </row>
    <row r="18" spans="1:17" ht="12" customHeight="1" x14ac:dyDescent="0.2">
      <c r="A18" s="191" t="s">
        <v>15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16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17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18</v>
      </c>
      <c r="L21" s="25"/>
      <c r="M21" s="19"/>
    </row>
    <row r="22" spans="1:17" ht="12.75" customHeight="1" x14ac:dyDescent="0.2">
      <c r="A22" s="14"/>
      <c r="B22" s="14"/>
      <c r="C22" s="183"/>
      <c r="D22" s="184"/>
      <c r="E22" s="184"/>
      <c r="F22" s="185"/>
      <c r="G22" s="184"/>
      <c r="H22" s="184"/>
      <c r="I22" s="184"/>
      <c r="J22" s="14"/>
      <c r="K22" s="27" t="s">
        <v>19</v>
      </c>
      <c r="L22" s="29" t="s">
        <v>20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21</v>
      </c>
      <c r="K23" s="32"/>
      <c r="L23" s="25"/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22</v>
      </c>
      <c r="H24" s="34"/>
      <c r="I24" s="35"/>
      <c r="J24" s="36"/>
      <c r="K24" s="25"/>
      <c r="L24" s="25" t="s">
        <v>23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0" t="s">
        <v>24</v>
      </c>
      <c r="H25" s="220"/>
      <c r="I25" s="37" t="s">
        <v>25</v>
      </c>
      <c r="J25" s="38" t="s">
        <v>26</v>
      </c>
      <c r="K25" s="25" t="s">
        <v>27</v>
      </c>
      <c r="L25" s="25" t="s">
        <v>27</v>
      </c>
      <c r="M25" s="19"/>
    </row>
    <row r="26" spans="1:17" ht="33" customHeight="1" x14ac:dyDescent="0.2">
      <c r="A26" s="192" t="s">
        <v>28</v>
      </c>
      <c r="B26" s="192"/>
      <c r="C26" s="192"/>
      <c r="D26" s="192"/>
      <c r="E26" s="182" t="s">
        <v>29</v>
      </c>
      <c r="F26" s="182"/>
      <c r="G26" s="182"/>
      <c r="H26" s="182"/>
      <c r="I26" s="182"/>
      <c r="J26" s="182"/>
      <c r="K26" s="182"/>
      <c r="L26" s="39" t="s">
        <v>30</v>
      </c>
      <c r="M26" s="40"/>
    </row>
    <row r="27" spans="1:17" ht="24" customHeight="1" x14ac:dyDescent="0.2">
      <c r="A27" s="205" t="s">
        <v>31</v>
      </c>
      <c r="B27" s="206"/>
      <c r="C27" s="206"/>
      <c r="D27" s="206"/>
      <c r="E27" s="206"/>
      <c r="F27" s="206"/>
      <c r="G27" s="209" t="s">
        <v>32</v>
      </c>
      <c r="H27" s="211" t="s">
        <v>33</v>
      </c>
      <c r="I27" s="213" t="s">
        <v>34</v>
      </c>
      <c r="J27" s="214"/>
      <c r="K27" s="215" t="s">
        <v>35</v>
      </c>
      <c r="L27" s="217" t="s">
        <v>36</v>
      </c>
      <c r="M27" s="40"/>
    </row>
    <row r="28" spans="1:17" ht="46.5" customHeight="1" x14ac:dyDescent="0.2">
      <c r="A28" s="207"/>
      <c r="B28" s="208"/>
      <c r="C28" s="208"/>
      <c r="D28" s="208"/>
      <c r="E28" s="208"/>
      <c r="F28" s="208"/>
      <c r="G28" s="210"/>
      <c r="H28" s="212"/>
      <c r="I28" s="41" t="s">
        <v>37</v>
      </c>
      <c r="J28" s="42" t="s">
        <v>38</v>
      </c>
      <c r="K28" s="216"/>
      <c r="L28" s="218"/>
    </row>
    <row r="29" spans="1:17" ht="11.25" customHeight="1" x14ac:dyDescent="0.2">
      <c r="A29" s="199" t="s">
        <v>39</v>
      </c>
      <c r="B29" s="200"/>
      <c r="C29" s="200"/>
      <c r="D29" s="200"/>
      <c r="E29" s="200"/>
      <c r="F29" s="201"/>
      <c r="G29" s="43">
        <v>2</v>
      </c>
      <c r="H29" s="44">
        <v>3</v>
      </c>
      <c r="I29" s="45" t="s">
        <v>40</v>
      </c>
      <c r="J29" s="46" t="s">
        <v>41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42</v>
      </c>
      <c r="H30" s="43">
        <v>1</v>
      </c>
      <c r="I30" s="54">
        <f>SUM(I31+I42+I61+I82+I89+I109+I135+I154+I164)</f>
        <v>646900</v>
      </c>
      <c r="J30" s="54">
        <f>SUM(J31+J42+J61+J82+J89+J109+J135+J154+J164)</f>
        <v>499000</v>
      </c>
      <c r="K30" s="54">
        <f>SUM(K31+K42+K61+K82+K89+K109+K135+K154+K164)</f>
        <v>461642.04000000004</v>
      </c>
      <c r="L30" s="54">
        <f>SUM(L31+L42+L61+L82+L89+L109+L135+L154+L164)</f>
        <v>461642.04000000004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43</v>
      </c>
      <c r="H31" s="43">
        <v>2</v>
      </c>
      <c r="I31" s="54">
        <f>SUM(I32+I38)</f>
        <v>460000</v>
      </c>
      <c r="J31" s="54">
        <f>SUM(J32+J38)</f>
        <v>359700</v>
      </c>
      <c r="K31" s="54">
        <f>SUM(K32+K38)</f>
        <v>325171.78999999998</v>
      </c>
      <c r="L31" s="54">
        <f>SUM(L32+L38)</f>
        <v>325171.78999999998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3">
        <v>3</v>
      </c>
      <c r="I32" s="54">
        <f>SUM(I33)</f>
        <v>452700</v>
      </c>
      <c r="J32" s="54">
        <f>SUM(J33)</f>
        <v>354000</v>
      </c>
      <c r="K32" s="54">
        <f>SUM(K33)</f>
        <v>319632.42</v>
      </c>
      <c r="L32" s="54">
        <f>SUM(L33)</f>
        <v>319632.42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3">
        <v>4</v>
      </c>
      <c r="I33" s="54">
        <f>SUM(I34+I36)</f>
        <v>452700</v>
      </c>
      <c r="J33" s="54">
        <f>SUM(J34+J36)</f>
        <v>354000</v>
      </c>
      <c r="K33" s="54">
        <f>SUM(K34+K36)</f>
        <v>319632.42</v>
      </c>
      <c r="L33" s="54">
        <f>SUM(L34+L36)</f>
        <v>319632.42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3">
        <v>5</v>
      </c>
      <c r="I34" s="69">
        <f>SUM(I35)</f>
        <v>452700</v>
      </c>
      <c r="J34" s="69">
        <f>SUM(J35)</f>
        <v>354000</v>
      </c>
      <c r="K34" s="69">
        <f>SUM(K35)</f>
        <v>319632.42</v>
      </c>
      <c r="L34" s="69">
        <f>SUM(L35)</f>
        <v>319632.42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45</v>
      </c>
      <c r="H35" s="43">
        <v>6</v>
      </c>
      <c r="I35" s="71">
        <v>452700</v>
      </c>
      <c r="J35" s="72">
        <v>354000</v>
      </c>
      <c r="K35" s="72">
        <v>319632.42</v>
      </c>
      <c r="L35" s="72">
        <v>319632.42</v>
      </c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46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3">
        <v>9</v>
      </c>
      <c r="I38" s="69">
        <f t="shared" ref="I38:L40" si="0">I39</f>
        <v>7300</v>
      </c>
      <c r="J38" s="54">
        <f t="shared" si="0"/>
        <v>5700</v>
      </c>
      <c r="K38" s="69">
        <f t="shared" si="0"/>
        <v>5539.37</v>
      </c>
      <c r="L38" s="54">
        <f t="shared" si="0"/>
        <v>5539.37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3">
        <v>10</v>
      </c>
      <c r="I39" s="69">
        <f t="shared" si="0"/>
        <v>7300</v>
      </c>
      <c r="J39" s="54">
        <f t="shared" si="0"/>
        <v>5700</v>
      </c>
      <c r="K39" s="54">
        <f t="shared" si="0"/>
        <v>5539.37</v>
      </c>
      <c r="L39" s="54">
        <f t="shared" si="0"/>
        <v>5539.37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3">
        <v>11</v>
      </c>
      <c r="I40" s="54">
        <f t="shared" si="0"/>
        <v>7300</v>
      </c>
      <c r="J40" s="54">
        <f t="shared" si="0"/>
        <v>5700</v>
      </c>
      <c r="K40" s="54">
        <f t="shared" si="0"/>
        <v>5539.37</v>
      </c>
      <c r="L40" s="54">
        <f t="shared" si="0"/>
        <v>5539.37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47</v>
      </c>
      <c r="H41" s="43">
        <v>12</v>
      </c>
      <c r="I41" s="73">
        <v>7300</v>
      </c>
      <c r="J41" s="72">
        <v>5700</v>
      </c>
      <c r="K41" s="72">
        <v>5539.37</v>
      </c>
      <c r="L41" s="72">
        <v>5539.37</v>
      </c>
      <c r="Q41" s="66"/>
      <c r="R41" s="66"/>
    </row>
    <row r="42" spans="1:19" ht="26.2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48</v>
      </c>
      <c r="H42" s="43">
        <v>13</v>
      </c>
      <c r="I42" s="76">
        <f t="shared" ref="I42:L44" si="1">I43</f>
        <v>180700</v>
      </c>
      <c r="J42" s="77">
        <f t="shared" si="1"/>
        <v>133400</v>
      </c>
      <c r="K42" s="76">
        <f t="shared" si="1"/>
        <v>131293.23000000001</v>
      </c>
      <c r="L42" s="76">
        <f t="shared" si="1"/>
        <v>131293.23000000001</v>
      </c>
    </row>
    <row r="43" spans="1:19" ht="27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48</v>
      </c>
      <c r="H43" s="43">
        <v>14</v>
      </c>
      <c r="I43" s="54">
        <f t="shared" si="1"/>
        <v>180700</v>
      </c>
      <c r="J43" s="69">
        <f t="shared" si="1"/>
        <v>133400</v>
      </c>
      <c r="K43" s="54">
        <f t="shared" si="1"/>
        <v>131293.23000000001</v>
      </c>
      <c r="L43" s="69">
        <f t="shared" si="1"/>
        <v>131293.23000000001</v>
      </c>
      <c r="Q43" s="66"/>
      <c r="S43" s="66"/>
    </row>
    <row r="44" spans="1:19" ht="15.75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48</v>
      </c>
      <c r="H44" s="43">
        <v>15</v>
      </c>
      <c r="I44" s="54">
        <f t="shared" si="1"/>
        <v>180700</v>
      </c>
      <c r="J44" s="69">
        <f t="shared" si="1"/>
        <v>133400</v>
      </c>
      <c r="K44" s="78">
        <f t="shared" si="1"/>
        <v>131293.23000000001</v>
      </c>
      <c r="L44" s="78">
        <f t="shared" si="1"/>
        <v>131293.23000000001</v>
      </c>
      <c r="Q44" s="66"/>
      <c r="R44" s="66"/>
    </row>
    <row r="45" spans="1:19" ht="24.75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48</v>
      </c>
      <c r="H45" s="43">
        <v>16</v>
      </c>
      <c r="I45" s="84">
        <f>SUM(I46:I60)</f>
        <v>180700</v>
      </c>
      <c r="J45" s="84">
        <f>SUM(J46:J60)</f>
        <v>133400</v>
      </c>
      <c r="K45" s="84">
        <f>SUM(K46:K60)</f>
        <v>131293.23000000001</v>
      </c>
      <c r="L45" s="84">
        <f>SUM(L46:L60)</f>
        <v>131293.23000000001</v>
      </c>
      <c r="Q45" s="66"/>
      <c r="R45" s="66"/>
    </row>
    <row r="46" spans="1:19" ht="15.75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49</v>
      </c>
      <c r="H46" s="43">
        <v>17</v>
      </c>
      <c r="I46" s="72">
        <v>2900</v>
      </c>
      <c r="J46" s="72">
        <v>2400</v>
      </c>
      <c r="K46" s="72">
        <v>1601.3</v>
      </c>
      <c r="L46" s="72">
        <v>1601.3</v>
      </c>
      <c r="Q46" s="66"/>
      <c r="R46" s="66"/>
    </row>
    <row r="47" spans="1:19" ht="26.25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50</v>
      </c>
      <c r="H47" s="43">
        <v>18</v>
      </c>
      <c r="I47" s="72">
        <v>1100</v>
      </c>
      <c r="J47" s="72">
        <v>1100</v>
      </c>
      <c r="K47" s="72">
        <v>833.81</v>
      </c>
      <c r="L47" s="72">
        <v>833.81</v>
      </c>
      <c r="Q47" s="66"/>
      <c r="R47" s="66"/>
    </row>
    <row r="48" spans="1:19" ht="26.25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51</v>
      </c>
      <c r="H48" s="43">
        <v>19</v>
      </c>
      <c r="I48" s="72">
        <v>2600</v>
      </c>
      <c r="J48" s="72">
        <v>2100</v>
      </c>
      <c r="K48" s="72">
        <v>2011.09</v>
      </c>
      <c r="L48" s="72">
        <v>2011.09</v>
      </c>
      <c r="Q48" s="66"/>
      <c r="R48" s="66"/>
    </row>
    <row r="49" spans="1:19" ht="27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52</v>
      </c>
      <c r="H49" s="43">
        <v>20</v>
      </c>
      <c r="I49" s="72">
        <v>24300</v>
      </c>
      <c r="J49" s="72">
        <v>15000</v>
      </c>
      <c r="K49" s="72">
        <v>14984.83</v>
      </c>
      <c r="L49" s="72">
        <v>14984.83</v>
      </c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53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54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55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56</v>
      </c>
      <c r="H53" s="43">
        <v>24</v>
      </c>
      <c r="I53" s="73"/>
      <c r="J53" s="73"/>
      <c r="K53" s="73"/>
      <c r="L53" s="73"/>
      <c r="Q53" s="66"/>
      <c r="R53" s="66"/>
    </row>
    <row r="54" spans="1:19" ht="27.75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57</v>
      </c>
      <c r="H54" s="43">
        <v>25</v>
      </c>
      <c r="I54" s="73">
        <v>3300</v>
      </c>
      <c r="J54" s="72">
        <v>2600</v>
      </c>
      <c r="K54" s="72">
        <v>2599.94</v>
      </c>
      <c r="L54" s="72">
        <v>2599.94</v>
      </c>
      <c r="Q54" s="66"/>
      <c r="R54" s="66"/>
    </row>
    <row r="55" spans="1:19" ht="15.75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58</v>
      </c>
      <c r="H55" s="43">
        <v>26</v>
      </c>
      <c r="I55" s="73">
        <v>1000</v>
      </c>
      <c r="J55" s="72">
        <v>1000</v>
      </c>
      <c r="K55" s="72">
        <v>380</v>
      </c>
      <c r="L55" s="72">
        <v>380</v>
      </c>
      <c r="Q55" s="66"/>
      <c r="R55" s="66"/>
    </row>
    <row r="56" spans="1:19" ht="27.75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59</v>
      </c>
      <c r="H56" s="43">
        <v>27</v>
      </c>
      <c r="I56" s="73"/>
      <c r="J56" s="73"/>
      <c r="K56" s="73"/>
      <c r="L56" s="73"/>
      <c r="Q56" s="66"/>
      <c r="R56" s="66"/>
    </row>
    <row r="57" spans="1:19" ht="14.25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60</v>
      </c>
      <c r="H57" s="43">
        <v>28</v>
      </c>
      <c r="I57" s="73">
        <v>139100</v>
      </c>
      <c r="J57" s="72">
        <v>104100</v>
      </c>
      <c r="K57" s="72">
        <v>104100.6</v>
      </c>
      <c r="L57" s="72">
        <v>104100.6</v>
      </c>
      <c r="Q57" s="66"/>
      <c r="R57" s="66"/>
    </row>
    <row r="58" spans="1:19" ht="27.75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61</v>
      </c>
      <c r="H58" s="43">
        <v>29</v>
      </c>
      <c r="I58" s="73">
        <v>500</v>
      </c>
      <c r="J58" s="72">
        <v>500</v>
      </c>
      <c r="K58" s="72">
        <v>171.67</v>
      </c>
      <c r="L58" s="72">
        <v>171.67</v>
      </c>
      <c r="Q58" s="66"/>
      <c r="R58" s="66"/>
    </row>
    <row r="59" spans="1:19" ht="12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62</v>
      </c>
      <c r="H59" s="43">
        <v>30</v>
      </c>
      <c r="I59" s="73"/>
      <c r="J59" s="72"/>
      <c r="K59" s="72"/>
      <c r="L59" s="72"/>
      <c r="Q59" s="66"/>
      <c r="R59" s="66"/>
    </row>
    <row r="60" spans="1:19" ht="15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63</v>
      </c>
      <c r="H60" s="43">
        <v>31</v>
      </c>
      <c r="I60" s="73">
        <v>5900</v>
      </c>
      <c r="J60" s="72">
        <v>4600</v>
      </c>
      <c r="K60" s="72">
        <v>4609.99</v>
      </c>
      <c r="L60" s="72">
        <v>4609.99</v>
      </c>
      <c r="Q60" s="66"/>
      <c r="R60" s="66"/>
    </row>
    <row r="61" spans="1:19" ht="14.25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64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65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66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67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68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69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70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70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67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68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69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71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72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73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74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75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76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76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76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76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77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78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78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78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79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80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81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82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83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83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83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84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85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86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86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86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87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88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89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90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90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90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91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92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92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92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93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94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95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95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95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96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97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98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98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98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98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99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99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99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99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100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100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100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100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101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101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101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102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103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103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103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103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104</v>
      </c>
      <c r="H135" s="133">
        <v>106</v>
      </c>
      <c r="I135" s="69">
        <f>SUM(I136+I141+I149)</f>
        <v>6200</v>
      </c>
      <c r="J135" s="103">
        <f>SUM(J136+J141+J149)</f>
        <v>5900</v>
      </c>
      <c r="K135" s="69">
        <f>SUM(K136+K141+K149)</f>
        <v>5177.0200000000004</v>
      </c>
      <c r="L135" s="54">
        <f>SUM(L136+L141+L149)</f>
        <v>5177.0200000000004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105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105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105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106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107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108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109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109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110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111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112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112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112</v>
      </c>
      <c r="H148" s="133">
        <v>119</v>
      </c>
      <c r="I148" s="72"/>
      <c r="J148" s="72"/>
      <c r="K148" s="72"/>
      <c r="L148" s="72"/>
    </row>
    <row r="149" spans="1:12" ht="13.5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113</v>
      </c>
      <c r="H149" s="133">
        <v>120</v>
      </c>
      <c r="I149" s="69">
        <f t="shared" ref="I149:L150" si="14">I150</f>
        <v>6200</v>
      </c>
      <c r="J149" s="103">
        <f t="shared" si="14"/>
        <v>5900</v>
      </c>
      <c r="K149" s="69">
        <f t="shared" si="14"/>
        <v>5177.0200000000004</v>
      </c>
      <c r="L149" s="54">
        <f t="shared" si="14"/>
        <v>5177.0200000000004</v>
      </c>
    </row>
    <row r="150" spans="1:12" ht="13.5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113</v>
      </c>
      <c r="H150" s="133">
        <v>121</v>
      </c>
      <c r="I150" s="129">
        <f t="shared" si="14"/>
        <v>6200</v>
      </c>
      <c r="J150" s="128">
        <f t="shared" si="14"/>
        <v>5900</v>
      </c>
      <c r="K150" s="129">
        <f t="shared" si="14"/>
        <v>5177.0200000000004</v>
      </c>
      <c r="L150" s="84">
        <f t="shared" si="14"/>
        <v>5177.0200000000004</v>
      </c>
    </row>
    <row r="151" spans="1:12" ht="13.5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113</v>
      </c>
      <c r="H151" s="133">
        <v>122</v>
      </c>
      <c r="I151" s="69">
        <f>SUM(I152:I153)</f>
        <v>6200</v>
      </c>
      <c r="J151" s="103">
        <f>SUM(J152:J153)</f>
        <v>5900</v>
      </c>
      <c r="K151" s="69">
        <f>SUM(K152:K153)</f>
        <v>5177.0200000000004</v>
      </c>
      <c r="L151" s="54">
        <f>SUM(L152:L153)</f>
        <v>5177.0200000000004</v>
      </c>
    </row>
    <row r="152" spans="1:12" ht="13.5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114</v>
      </c>
      <c r="H152" s="133">
        <v>123</v>
      </c>
      <c r="I152" s="137">
        <v>6200</v>
      </c>
      <c r="J152" s="137">
        <v>5900</v>
      </c>
      <c r="K152" s="137">
        <v>5177.0200000000004</v>
      </c>
      <c r="L152" s="137">
        <v>5177.0200000000004</v>
      </c>
    </row>
    <row r="153" spans="1:12" ht="16.5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115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116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116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117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117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118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119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120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121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121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121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122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123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124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124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124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125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126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126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127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128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129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130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131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132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133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134</v>
      </c>
      <c r="H179" s="133">
        <v>150</v>
      </c>
      <c r="I179" s="149"/>
      <c r="J179" s="149"/>
      <c r="K179" s="149"/>
      <c r="L179" s="149"/>
    </row>
    <row r="180" spans="1:12" ht="76.5" customHeight="1" x14ac:dyDescent="0.2">
      <c r="A180" s="49">
        <v>3</v>
      </c>
      <c r="B180" s="52"/>
      <c r="C180" s="50"/>
      <c r="D180" s="51"/>
      <c r="E180" s="51"/>
      <c r="F180" s="53"/>
      <c r="G180" s="121" t="s">
        <v>135</v>
      </c>
      <c r="H180" s="133">
        <v>151</v>
      </c>
      <c r="I180" s="54">
        <f>SUM(I181+I234+I299)</f>
        <v>20000</v>
      </c>
      <c r="J180" s="103">
        <f>SUM(J181+J234+J299)</f>
        <v>20000</v>
      </c>
      <c r="K180" s="69">
        <f>SUM(K181+K234+K299)</f>
        <v>0</v>
      </c>
      <c r="L180" s="54">
        <f>SUM(L181+L234+L299)</f>
        <v>0</v>
      </c>
    </row>
    <row r="181" spans="1:12" ht="34.5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136</v>
      </c>
      <c r="H181" s="133">
        <v>152</v>
      </c>
      <c r="I181" s="54">
        <f>SUM(I182+I205+I212+I224+I228)</f>
        <v>20000</v>
      </c>
      <c r="J181" s="76">
        <f>SUM(J182+J205+J212+J224+J228)</f>
        <v>20000</v>
      </c>
      <c r="K181" s="76">
        <f>SUM(K182+K205+K212+K224+K228)</f>
        <v>0</v>
      </c>
      <c r="L181" s="76">
        <f>SUM(L182+L205+L212+L224+L228)</f>
        <v>0</v>
      </c>
    </row>
    <row r="182" spans="1:12" ht="30.75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137</v>
      </c>
      <c r="H182" s="133">
        <v>153</v>
      </c>
      <c r="I182" s="76">
        <f>SUM(I183+I186+I191+I197+I202)</f>
        <v>20000</v>
      </c>
      <c r="J182" s="76">
        <f>SUM(J183+J186+J191+J197+J202)</f>
        <v>20000</v>
      </c>
      <c r="K182" s="76">
        <f>SUM(K183+K186+K191+K197+K202)</f>
        <v>0</v>
      </c>
      <c r="L182" s="76">
        <f>SUM(L183+L186+L191+L197+L202)</f>
        <v>0</v>
      </c>
    </row>
    <row r="183" spans="1:12" ht="12.75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138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138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138</v>
      </c>
      <c r="H185" s="133">
        <v>156</v>
      </c>
      <c r="I185" s="73"/>
      <c r="J185" s="73"/>
      <c r="K185" s="73"/>
      <c r="L185" s="73"/>
    </row>
    <row r="186" spans="1:12" ht="14.25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139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139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140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141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142</v>
      </c>
      <c r="H190" s="133">
        <v>161</v>
      </c>
      <c r="I190" s="71"/>
      <c r="J190" s="71"/>
      <c r="K190" s="71"/>
      <c r="L190" s="149"/>
    </row>
    <row r="191" spans="1:12" ht="14.25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143</v>
      </c>
      <c r="H191" s="133">
        <v>162</v>
      </c>
      <c r="I191" s="54">
        <f>I192</f>
        <v>20000</v>
      </c>
      <c r="J191" s="103">
        <f>J192</f>
        <v>20000</v>
      </c>
      <c r="K191" s="69">
        <f>K192</f>
        <v>0</v>
      </c>
      <c r="L191" s="54">
        <f>L192</f>
        <v>0</v>
      </c>
    </row>
    <row r="192" spans="1:12" ht="14.25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143</v>
      </c>
      <c r="H192" s="133">
        <v>163</v>
      </c>
      <c r="I192" s="54">
        <f>SUM(I193:I196)</f>
        <v>20000</v>
      </c>
      <c r="J192" s="54">
        <f>SUM(J193:J196)</f>
        <v>20000</v>
      </c>
      <c r="K192" s="54">
        <f>SUM(K193:K196)</f>
        <v>0</v>
      </c>
      <c r="L192" s="54">
        <f>SUM(L193:L196)</f>
        <v>0</v>
      </c>
    </row>
    <row r="193" spans="1:12" ht="13.5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144</v>
      </c>
      <c r="H193" s="133">
        <v>164</v>
      </c>
      <c r="I193" s="73"/>
      <c r="J193" s="73"/>
      <c r="K193" s="73"/>
      <c r="L193" s="149"/>
    </row>
    <row r="194" spans="1:12" ht="15.75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145</v>
      </c>
      <c r="H194" s="133">
        <v>165</v>
      </c>
      <c r="I194" s="71">
        <v>20000</v>
      </c>
      <c r="J194" s="73">
        <v>20000</v>
      </c>
      <c r="K194" s="73"/>
      <c r="L194" s="73"/>
    </row>
    <row r="195" spans="1:12" ht="15.75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146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147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148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148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149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150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151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152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152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152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153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153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153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154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155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156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157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158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159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159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159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160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160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161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162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163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164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165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160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166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166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167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167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168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168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168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169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170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171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172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173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174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175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175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176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177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178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179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180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181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182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182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183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184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185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185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186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187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188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188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189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190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191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191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191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192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192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192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193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193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194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195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196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197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175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175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198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177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178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179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180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199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200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200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201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202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203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203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204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205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206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206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207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208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209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209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209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192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192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192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193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193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194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195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210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211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197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175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175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198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177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178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179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180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199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212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212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213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214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215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215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216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217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218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218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219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220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221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221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222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192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192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192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223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223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224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225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226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174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174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175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198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177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178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179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180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199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212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212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213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214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215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215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216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217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218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218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219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227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221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221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221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192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192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192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223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223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224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225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228</v>
      </c>
      <c r="H364" s="133">
        <v>335</v>
      </c>
      <c r="I364" s="123">
        <f>SUM(I30+I180)</f>
        <v>666900</v>
      </c>
      <c r="J364" s="123">
        <f>SUM(J30+J180)</f>
        <v>519000</v>
      </c>
      <c r="K364" s="123">
        <f>SUM(K30+K180)</f>
        <v>461642.04000000004</v>
      </c>
      <c r="L364" s="123">
        <f>SUM(L30+L180)</f>
        <v>461642.04000000004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3" customHeight="1" x14ac:dyDescent="0.2">
      <c r="A366" s="198" t="s">
        <v>229</v>
      </c>
      <c r="B366" s="198"/>
      <c r="C366" s="198"/>
      <c r="D366" s="198"/>
      <c r="E366" s="198"/>
      <c r="F366" s="198"/>
      <c r="G366" s="198"/>
      <c r="H366" s="198"/>
      <c r="I366" s="175"/>
      <c r="J366" s="176"/>
      <c r="K366" s="219" t="s">
        <v>230</v>
      </c>
      <c r="L366" s="219"/>
    </row>
    <row r="367" spans="1:12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202" t="s">
        <v>233</v>
      </c>
      <c r="L367" s="202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98" t="s">
        <v>234</v>
      </c>
      <c r="B369" s="198"/>
      <c r="C369" s="198"/>
      <c r="D369" s="198"/>
      <c r="E369" s="198"/>
      <c r="F369" s="198"/>
      <c r="G369" s="198"/>
      <c r="H369" s="198"/>
      <c r="I369" s="175"/>
      <c r="J369" s="176"/>
      <c r="K369" s="219"/>
      <c r="L369" s="219"/>
    </row>
    <row r="370" spans="1:12" ht="26.25" customHeight="1" x14ac:dyDescent="0.2">
      <c r="A370" s="14"/>
      <c r="B370" s="14"/>
      <c r="C370" s="14"/>
      <c r="D370" s="203" t="s">
        <v>235</v>
      </c>
      <c r="E370" s="204"/>
      <c r="F370" s="204"/>
      <c r="G370" s="204"/>
      <c r="H370" s="28"/>
      <c r="I370" s="181" t="s">
        <v>232</v>
      </c>
      <c r="J370" s="14"/>
      <c r="K370" s="202" t="s">
        <v>233</v>
      </c>
      <c r="L370" s="202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Vyr-Buhalterė</cp:lastModifiedBy>
  <cp:lastPrinted>2022-10-12T07:58:05Z</cp:lastPrinted>
  <dcterms:modified xsi:type="dcterms:W3CDTF">2022-10-14T06:36:49Z</dcterms:modified>
</cp:coreProperties>
</file>